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60" windowWidth="18915" windowHeight="7965"/>
  </bookViews>
  <sheets>
    <sheet name="Hoja1" sheetId="1" r:id="rId1"/>
    <sheet name="Hoja2" sheetId="2" r:id="rId2"/>
    <sheet name="Hoja3" sheetId="3" r:id="rId3"/>
  </sheets>
  <definedNames>
    <definedName name="_xlnm.Print_Area" localSheetId="0">Hoja1!$A$1:$H$45</definedName>
  </definedNames>
  <calcPr calcId="145621"/>
</workbook>
</file>

<file path=xl/calcChain.xml><?xml version="1.0" encoding="utf-8"?>
<calcChain xmlns="http://schemas.openxmlformats.org/spreadsheetml/2006/main">
  <c r="E35" i="1" l="1"/>
  <c r="F16" i="1" l="1"/>
  <c r="F21" i="1" l="1"/>
  <c r="F26" i="1"/>
  <c r="F28" i="1" l="1"/>
  <c r="F31" i="1" s="1"/>
  <c r="F30" i="1" l="1"/>
  <c r="F32" i="1" s="1"/>
  <c r="F33" i="1" s="1"/>
  <c r="F34" i="1" s="1"/>
  <c r="F35" i="1" l="1"/>
  <c r="F36" i="1" s="1"/>
  <c r="F37" i="1" s="1"/>
  <c r="F38" i="1" l="1"/>
</calcChain>
</file>

<file path=xl/sharedStrings.xml><?xml version="1.0" encoding="utf-8"?>
<sst xmlns="http://schemas.openxmlformats.org/spreadsheetml/2006/main" count="54" uniqueCount="52">
  <si>
    <t>A) COSTOS DIRECTOS</t>
  </si>
  <si>
    <t>Subtotal</t>
  </si>
  <si>
    <t>B) COSTOS INDIRECTOS OFICINAS CENTRALES</t>
  </si>
  <si>
    <t>C) COSTOS INDIRECTOS DE CAMPO</t>
  </si>
  <si>
    <t>G) UTILIDAD</t>
  </si>
  <si>
    <t>I) CARGOS ADICIONALES (SEFUPU, 5 al millar)</t>
  </si>
  <si>
    <t>Forma E- 5 PA</t>
  </si>
  <si>
    <t>Categoría 1</t>
  </si>
  <si>
    <t>Categoría 2</t>
  </si>
  <si>
    <t>Categoría n</t>
  </si>
  <si>
    <t>Material 1</t>
  </si>
  <si>
    <t>Material 2</t>
  </si>
  <si>
    <t>Material n</t>
  </si>
  <si>
    <t>Equipo 1</t>
  </si>
  <si>
    <t>Equipo 2</t>
  </si>
  <si>
    <t>Equipo n</t>
  </si>
  <si>
    <t>J) TOTAL DEL PRECIO DE LA ACTIVIDAD (H+I)</t>
  </si>
  <si>
    <t>E) COSTO FINANCIERO (D*%CF)</t>
  </si>
  <si>
    <t>%CF=</t>
  </si>
  <si>
    <t>(131.32/ (1 – 0.005))-131.32=</t>
  </si>
  <si>
    <t>(0.06 )/(1-(0.34 + 0.10))=</t>
  </si>
  <si>
    <t>(5)</t>
  </si>
  <si>
    <t>(6)</t>
  </si>
  <si>
    <t>(7)</t>
  </si>
  <si>
    <t>(8)</t>
  </si>
  <si>
    <t>(9)</t>
  </si>
  <si>
    <t>(10)</t>
  </si>
  <si>
    <t>(11)</t>
  </si>
  <si>
    <t>(12)</t>
  </si>
  <si>
    <t>(13)</t>
  </si>
  <si>
    <t>(14)</t>
  </si>
  <si>
    <t>(15)</t>
  </si>
  <si>
    <t>(16)</t>
  </si>
  <si>
    <t>Descripción de los trabajos: (2)</t>
  </si>
  <si>
    <t>A1) MANO DE OBRA (INCLUYENDO INFONAVIT Y SAR)</t>
  </si>
  <si>
    <t>A2) MATERIALES</t>
  </si>
  <si>
    <t>A3) EQUIPO Y/O MAQUINARIA</t>
  </si>
  <si>
    <t>SUBTOTAL COSTO DIRECTO (A1+A2+A3)</t>
  </si>
  <si>
    <t>D) SUBTOTAL (A+B+C)</t>
  </si>
  <si>
    <t>F) SUBTOTAL  (D+E)</t>
  </si>
  <si>
    <t>PRESUPUESTO DESGLOSADO POR ACTIVIDAD A PRECIO ALZADO</t>
  </si>
  <si>
    <r>
      <rPr>
        <u/>
        <sz val="8"/>
        <color theme="4"/>
        <rFont val="Calibri"/>
        <family val="2"/>
        <scheme val="minor"/>
      </rPr>
      <t>UTILIDAD NETA</t>
    </r>
    <r>
      <rPr>
        <sz val="8"/>
        <color theme="4"/>
        <rFont val="Calibri"/>
        <family val="2"/>
        <scheme val="minor"/>
      </rPr>
      <t xml:space="preserve">
1-(ISR + PTU)
</t>
    </r>
  </si>
  <si>
    <t>NOTA: EN LOS CARGOS ADICIONALES ÚNICAMENTE SE INCLUIRÁN LOS GASTOS DE INSPECCIÓN Y SUPERVISIÓN DE LA SECRETARÍA DE LA FUNCIÓN PÚBLICA, SALVO QUE EN LA CONVOCATORIA DE LICITACIÓN SE INDIQUEN OTROS, EN TÉRMINOS DE LO ESTABLECIDO EN EL ARTICULO 189 DEL REGLAMENTO DE LA LEY DE OBRAS PUBLICAS Y SERVICIOS RELACIONADOS CON LAS MISMAS.</t>
  </si>
  <si>
    <t>Tipo de procedimiento de contratación y su número: (1)</t>
  </si>
  <si>
    <t>No. de la actividad o subactividad: (3)</t>
  </si>
  <si>
    <t>Descripción de la actividad o subactividad: (4)</t>
  </si>
  <si>
    <t>H) PRECIO DE LA ACTIVIDAD  (F+G)</t>
  </si>
  <si>
    <t>(17)</t>
  </si>
  <si>
    <t>(18 Firma del Representante Legal)</t>
  </si>
  <si>
    <t>(19 Nombre del Representante Legal)</t>
  </si>
  <si>
    <t>(20 Cargo del Representante Legal)</t>
  </si>
  <si>
    <t>MP-200-PR02-P01-F49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</si>
</sst>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7" x14ac:knownFonts="1">
    <font>
      <sz val="11"/>
      <color theme="1"/>
      <name val="Calibri"/>
      <family val="2"/>
      <scheme val="minor"/>
    </font>
    <font>
      <sz val="11"/>
      <color theme="1"/>
      <name val="Calibri"/>
      <family val="2"/>
      <scheme val="minor"/>
    </font>
    <font>
      <b/>
      <sz val="11"/>
      <color theme="1"/>
      <name val="Calibri"/>
      <family val="2"/>
      <scheme val="minor"/>
    </font>
    <font>
      <b/>
      <sz val="10"/>
      <name val="Arial"/>
      <family val="2"/>
    </font>
    <font>
      <sz val="10"/>
      <name val="Arial"/>
      <family val="2"/>
    </font>
    <font>
      <sz val="9"/>
      <name val="Arial"/>
      <family val="2"/>
    </font>
    <font>
      <b/>
      <sz val="9"/>
      <name val="Arial"/>
      <family val="2"/>
    </font>
    <font>
      <sz val="10"/>
      <color theme="1"/>
      <name val="Calibri"/>
      <family val="2"/>
      <scheme val="minor"/>
    </font>
    <font>
      <sz val="8"/>
      <color theme="1"/>
      <name val="Calibri"/>
      <family val="2"/>
      <scheme val="minor"/>
    </font>
    <font>
      <b/>
      <sz val="12"/>
      <color theme="1"/>
      <name val="Calibri"/>
      <family val="2"/>
      <scheme val="minor"/>
    </font>
    <font>
      <b/>
      <sz val="12"/>
      <name val="Arial"/>
      <family val="2"/>
    </font>
    <font>
      <b/>
      <sz val="11"/>
      <color theme="4"/>
      <name val="Calibri"/>
      <family val="2"/>
      <scheme val="minor"/>
    </font>
    <font>
      <sz val="11"/>
      <color theme="4"/>
      <name val="Calibri"/>
      <family val="2"/>
      <scheme val="minor"/>
    </font>
    <font>
      <sz val="8"/>
      <color theme="4"/>
      <name val="Calibri"/>
      <family val="2"/>
      <scheme val="minor"/>
    </font>
    <font>
      <u/>
      <sz val="8"/>
      <color theme="4"/>
      <name val="Calibri"/>
      <family val="2"/>
      <scheme val="minor"/>
    </font>
    <font>
      <b/>
      <sz val="14"/>
      <color theme="1"/>
      <name val="Calibri"/>
      <family val="2"/>
      <scheme val="minor"/>
    </font>
    <font>
      <b/>
      <sz val="6"/>
      <color theme="0" tint="-0.499984740745262"/>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4.9989318521683403E-2"/>
        <bgColor indexed="64"/>
      </patternFill>
    </fill>
  </fills>
  <borders count="1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0" fillId="2" borderId="0" xfId="0" applyFill="1"/>
    <xf numFmtId="0" fontId="0" fillId="2" borderId="2" xfId="0" applyFill="1" applyBorder="1" applyAlignment="1">
      <alignment vertical="center"/>
    </xf>
    <xf numFmtId="0" fontId="0" fillId="2" borderId="4" xfId="0" applyFill="1" applyBorder="1" applyAlignment="1">
      <alignment vertical="center"/>
    </xf>
    <xf numFmtId="0" fontId="0" fillId="2" borderId="0" xfId="0" applyFill="1" applyBorder="1" applyAlignment="1">
      <alignment vertical="center"/>
    </xf>
    <xf numFmtId="0" fontId="5" fillId="2" borderId="4" xfId="0" applyFont="1" applyFill="1" applyBorder="1" applyAlignment="1">
      <alignment vertical="center"/>
    </xf>
    <xf numFmtId="0" fontId="0" fillId="2" borderId="0" xfId="0" applyFill="1" applyBorder="1" applyAlignment="1">
      <alignment horizontal="center" vertical="center"/>
    </xf>
    <xf numFmtId="4" fontId="0" fillId="2" borderId="0" xfId="0" applyNumberFormat="1" applyFill="1" applyBorder="1" applyAlignment="1">
      <alignment vertical="center"/>
    </xf>
    <xf numFmtId="0" fontId="0" fillId="0" borderId="4" xfId="0" applyBorder="1" applyAlignment="1">
      <alignment vertical="center"/>
    </xf>
    <xf numFmtId="2" fontId="0" fillId="2" borderId="0" xfId="0" applyNumberFormat="1" applyFill="1" applyBorder="1" applyAlignment="1">
      <alignment vertical="center"/>
    </xf>
    <xf numFmtId="43" fontId="0" fillId="2" borderId="0" xfId="0" applyNumberFormat="1" applyFill="1" applyBorder="1" applyAlignment="1">
      <alignment vertical="center"/>
    </xf>
    <xf numFmtId="43" fontId="0" fillId="2" borderId="0" xfId="1" applyFont="1" applyFill="1" applyBorder="1" applyAlignment="1">
      <alignment vertical="center"/>
    </xf>
    <xf numFmtId="0" fontId="0" fillId="2" borderId="0" xfId="0" applyFill="1" applyBorder="1"/>
    <xf numFmtId="0" fontId="0" fillId="2" borderId="4" xfId="0" applyFill="1" applyBorder="1" applyAlignment="1">
      <alignment horizontal="left" vertical="center" wrapText="1" indent="1"/>
    </xf>
    <xf numFmtId="2" fontId="0" fillId="0" borderId="4" xfId="0" applyNumberFormat="1" applyBorder="1" applyAlignment="1">
      <alignment horizontal="left" indent="1"/>
    </xf>
    <xf numFmtId="0" fontId="2" fillId="2" borderId="0" xfId="0" applyFont="1" applyFill="1" applyBorder="1" applyAlignment="1">
      <alignment vertical="center"/>
    </xf>
    <xf numFmtId="0" fontId="0" fillId="0" borderId="4" xfId="0" applyBorder="1" applyAlignment="1">
      <alignment horizontal="left" indent="1"/>
    </xf>
    <xf numFmtId="0" fontId="2" fillId="2" borderId="6" xfId="0" applyFont="1" applyFill="1" applyBorder="1" applyAlignment="1">
      <alignment vertical="center"/>
    </xf>
    <xf numFmtId="0" fontId="2" fillId="2" borderId="7" xfId="0" applyFont="1" applyFill="1" applyBorder="1" applyAlignment="1">
      <alignment vertical="center"/>
    </xf>
    <xf numFmtId="0" fontId="0" fillId="2" borderId="11" xfId="0" applyFill="1" applyBorder="1" applyAlignment="1">
      <alignment vertical="center"/>
    </xf>
    <xf numFmtId="0" fontId="2" fillId="2" borderId="12" xfId="0" applyFont="1" applyFill="1" applyBorder="1" applyAlignment="1">
      <alignment vertical="center"/>
    </xf>
    <xf numFmtId="0" fontId="2" fillId="2" borderId="13" xfId="0" applyFont="1" applyFill="1" applyBorder="1" applyAlignment="1">
      <alignment vertical="center"/>
    </xf>
    <xf numFmtId="0" fontId="3" fillId="2" borderId="15" xfId="0" applyFont="1" applyFill="1" applyBorder="1" applyAlignment="1">
      <alignment vertical="center"/>
    </xf>
    <xf numFmtId="0" fontId="0" fillId="2" borderId="13" xfId="0" applyFont="1" applyFill="1" applyBorder="1" applyAlignment="1">
      <alignment vertical="center"/>
    </xf>
    <xf numFmtId="10" fontId="0" fillId="2" borderId="13" xfId="0" applyNumberFormat="1" applyFont="1" applyFill="1" applyBorder="1" applyAlignment="1">
      <alignment vertical="center"/>
    </xf>
    <xf numFmtId="10" fontId="4" fillId="2" borderId="13" xfId="2" applyNumberFormat="1" applyFont="1" applyFill="1" applyBorder="1" applyAlignment="1">
      <alignment vertical="center"/>
    </xf>
    <xf numFmtId="0" fontId="4" fillId="2" borderId="2" xfId="0" applyFont="1" applyFill="1" applyBorder="1" applyAlignment="1">
      <alignment vertical="center"/>
    </xf>
    <xf numFmtId="0" fontId="6" fillId="2" borderId="0" xfId="0" applyFont="1" applyFill="1" applyBorder="1" applyAlignment="1">
      <alignment vertical="center"/>
    </xf>
    <xf numFmtId="0" fontId="0" fillId="2" borderId="0" xfId="0" applyFill="1" applyBorder="1" applyAlignment="1">
      <alignment horizontal="left" vertical="center" wrapText="1" indent="1"/>
    </xf>
    <xf numFmtId="0" fontId="0" fillId="0" borderId="0" xfId="0" applyBorder="1" applyAlignment="1">
      <alignment vertical="center"/>
    </xf>
    <xf numFmtId="2" fontId="0" fillId="0" borderId="0" xfId="0" applyNumberFormat="1" applyBorder="1" applyAlignment="1">
      <alignment horizontal="left" indent="1"/>
    </xf>
    <xf numFmtId="0" fontId="0" fillId="0" borderId="0" xfId="0" applyBorder="1" applyAlignment="1">
      <alignment horizontal="left" indent="1"/>
    </xf>
    <xf numFmtId="0" fontId="3" fillId="2" borderId="16" xfId="0" applyFont="1" applyFill="1" applyBorder="1" applyAlignment="1">
      <alignment vertical="center"/>
    </xf>
    <xf numFmtId="0" fontId="3" fillId="2" borderId="1" xfId="0" applyFont="1" applyFill="1" applyBorder="1" applyAlignment="1">
      <alignment vertical="center"/>
    </xf>
    <xf numFmtId="0" fontId="3" fillId="4" borderId="9" xfId="0" applyFont="1" applyFill="1" applyBorder="1" applyAlignment="1">
      <alignment vertical="center"/>
    </xf>
    <xf numFmtId="0" fontId="3" fillId="4" borderId="10" xfId="0" applyFont="1" applyFill="1" applyBorder="1" applyAlignment="1">
      <alignment vertical="center"/>
    </xf>
    <xf numFmtId="0" fontId="0" fillId="0" borderId="0" xfId="0" applyBorder="1"/>
    <xf numFmtId="4" fontId="2" fillId="2" borderId="0" xfId="0" applyNumberFormat="1" applyFont="1" applyFill="1" applyBorder="1" applyAlignment="1">
      <alignment vertical="center"/>
    </xf>
    <xf numFmtId="4" fontId="2" fillId="2" borderId="7" xfId="0" applyNumberFormat="1" applyFont="1" applyFill="1" applyBorder="1" applyAlignment="1">
      <alignment vertical="center"/>
    </xf>
    <xf numFmtId="4" fontId="0" fillId="2" borderId="13" xfId="0" applyNumberFormat="1" applyFont="1" applyFill="1" applyBorder="1" applyAlignment="1">
      <alignment vertical="center"/>
    </xf>
    <xf numFmtId="4" fontId="2" fillId="2" borderId="13" xfId="0" applyNumberFormat="1" applyFont="1" applyFill="1" applyBorder="1" applyAlignment="1">
      <alignment vertical="center"/>
    </xf>
    <xf numFmtId="2" fontId="0" fillId="2" borderId="13" xfId="0" applyNumberFormat="1" applyFont="1" applyFill="1" applyBorder="1" applyAlignment="1">
      <alignment vertical="center"/>
    </xf>
    <xf numFmtId="4" fontId="4" fillId="2" borderId="13" xfId="0" applyNumberFormat="1" applyFont="1" applyFill="1" applyBorder="1" applyAlignment="1">
      <alignment vertical="center"/>
    </xf>
    <xf numFmtId="4" fontId="3" fillId="2" borderId="13" xfId="0" applyNumberFormat="1" applyFont="1" applyFill="1" applyBorder="1" applyAlignment="1">
      <alignment vertical="center"/>
    </xf>
    <xf numFmtId="4" fontId="0" fillId="2" borderId="16" xfId="0" applyNumberFormat="1" applyFont="1" applyFill="1" applyBorder="1" applyAlignment="1">
      <alignment vertical="center"/>
    </xf>
    <xf numFmtId="4" fontId="3" fillId="4" borderId="10" xfId="0" applyNumberFormat="1" applyFont="1" applyFill="1" applyBorder="1" applyAlignment="1">
      <alignment vertical="center"/>
    </xf>
    <xf numFmtId="0" fontId="10" fillId="2" borderId="0" xfId="0" applyFont="1" applyFill="1" applyAlignment="1">
      <alignment horizontal="center"/>
    </xf>
    <xf numFmtId="0" fontId="9" fillId="2" borderId="2" xfId="0" applyFont="1" applyFill="1" applyBorder="1" applyAlignment="1">
      <alignment horizontal="center" vertical="center"/>
    </xf>
    <xf numFmtId="0" fontId="0" fillId="0" borderId="3" xfId="0" applyBorder="1"/>
    <xf numFmtId="49" fontId="7" fillId="0" borderId="5" xfId="0" applyNumberFormat="1" applyFont="1" applyBorder="1" applyAlignment="1">
      <alignment horizontal="center"/>
    </xf>
    <xf numFmtId="49" fontId="7" fillId="0" borderId="5" xfId="0" applyNumberFormat="1" applyFont="1" applyBorder="1" applyAlignment="1">
      <alignment horizontal="center" vertical="center"/>
    </xf>
    <xf numFmtId="0" fontId="0" fillId="0" borderId="5" xfId="0" applyBorder="1" applyAlignment="1">
      <alignment vertical="center"/>
    </xf>
    <xf numFmtId="0" fontId="0" fillId="0" borderId="18" xfId="0" applyBorder="1" applyAlignment="1">
      <alignment vertical="center"/>
    </xf>
    <xf numFmtId="49" fontId="7" fillId="0" borderId="14" xfId="0" applyNumberFormat="1" applyFont="1" applyBorder="1" applyAlignment="1">
      <alignment horizontal="center" vertical="center"/>
    </xf>
    <xf numFmtId="49" fontId="7" fillId="0" borderId="17" xfId="0" applyNumberFormat="1" applyFont="1" applyBorder="1" applyAlignment="1">
      <alignment horizontal="center" vertical="center"/>
    </xf>
    <xf numFmtId="0" fontId="11" fillId="2" borderId="13" xfId="0" applyFont="1" applyFill="1" applyBorder="1" applyAlignment="1">
      <alignment vertical="center"/>
    </xf>
    <xf numFmtId="0" fontId="12" fillId="2" borderId="13" xfId="0" applyFont="1" applyFill="1" applyBorder="1" applyAlignment="1">
      <alignment vertical="center"/>
    </xf>
    <xf numFmtId="0" fontId="13" fillId="2" borderId="13" xfId="0" applyFont="1" applyFill="1" applyBorder="1" applyAlignment="1">
      <alignment horizontal="center" vertical="center" wrapText="1"/>
    </xf>
    <xf numFmtId="49" fontId="7" fillId="4" borderId="8" xfId="0" applyNumberFormat="1" applyFont="1" applyFill="1" applyBorder="1" applyAlignment="1">
      <alignment horizontal="center" vertical="center"/>
    </xf>
    <xf numFmtId="0" fontId="15" fillId="2" borderId="0" xfId="0" applyFont="1" applyFill="1"/>
    <xf numFmtId="2" fontId="0" fillId="0" borderId="0" xfId="0" applyNumberFormat="1"/>
    <xf numFmtId="0" fontId="0" fillId="2" borderId="0" xfId="0" applyFill="1" applyBorder="1" applyAlignment="1">
      <alignment horizontal="center"/>
    </xf>
    <xf numFmtId="0" fontId="13" fillId="2" borderId="16" xfId="0" applyFont="1" applyFill="1" applyBorder="1" applyAlignment="1">
      <alignment horizontal="left" vertical="center" wrapText="1"/>
    </xf>
    <xf numFmtId="0" fontId="10" fillId="2" borderId="0" xfId="0" applyFont="1" applyFill="1" applyAlignment="1">
      <alignment horizontal="center"/>
    </xf>
    <xf numFmtId="0" fontId="4" fillId="2" borderId="0" xfId="0" applyFont="1" applyFill="1" applyAlignment="1">
      <alignment horizontal="justify" vertical="center" wrapText="1"/>
    </xf>
    <xf numFmtId="0" fontId="4" fillId="2" borderId="0" xfId="0" applyFont="1" applyFill="1" applyAlignment="1">
      <alignment horizontal="left"/>
    </xf>
    <xf numFmtId="0" fontId="4" fillId="2" borderId="0" xfId="0" applyFont="1" applyFill="1" applyAlignment="1">
      <alignment horizontal="left" vertical="center"/>
    </xf>
    <xf numFmtId="0" fontId="8" fillId="2" borderId="0" xfId="0" applyFont="1" applyFill="1" applyBorder="1" applyAlignment="1">
      <alignment horizontal="center" wrapText="1"/>
    </xf>
    <xf numFmtId="0" fontId="4" fillId="3" borderId="0" xfId="0" applyFont="1" applyFill="1" applyBorder="1" applyAlignment="1">
      <alignment horizontal="center"/>
    </xf>
    <xf numFmtId="0" fontId="16" fillId="2" borderId="2" xfId="0" applyFont="1" applyFill="1" applyBorder="1" applyAlignment="1">
      <alignment horizontal="center"/>
    </xf>
  </cellXfs>
  <cellStyles count="3">
    <cellStyle name="Millares" xfId="1" builtinId="3"/>
    <cellStyle name="Normal" xfId="0" builtinId="0"/>
    <cellStyle name="Porcentaje"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45"/>
  <sheetViews>
    <sheetView showGridLines="0" tabSelected="1" workbookViewId="0">
      <selection activeCell="D36" sqref="D36"/>
    </sheetView>
  </sheetViews>
  <sheetFormatPr baseColWidth="10" defaultRowHeight="15" x14ac:dyDescent="0.25"/>
  <cols>
    <col min="1" max="1" width="3.140625" customWidth="1"/>
    <col min="2" max="2" width="43.140625" customWidth="1"/>
    <col min="3" max="3" width="13.7109375" customWidth="1"/>
    <col min="4" max="4" width="17" customWidth="1"/>
    <col min="5" max="5" width="14.42578125" customWidth="1"/>
    <col min="6" max="6" width="15" customWidth="1"/>
    <col min="7" max="7" width="5.42578125" customWidth="1"/>
    <col min="8" max="8" width="3.85546875" customWidth="1"/>
  </cols>
  <sheetData>
    <row r="2" spans="2:7" ht="18.75" x14ac:dyDescent="0.3">
      <c r="F2" s="59" t="s">
        <v>6</v>
      </c>
    </row>
    <row r="3" spans="2:7" ht="15.75" x14ac:dyDescent="0.25">
      <c r="B3" s="63" t="s">
        <v>40</v>
      </c>
      <c r="C3" s="63"/>
      <c r="D3" s="63"/>
      <c r="E3" s="63"/>
      <c r="F3" s="63"/>
    </row>
    <row r="4" spans="2:7" ht="15.75" x14ac:dyDescent="0.25">
      <c r="B4" s="46"/>
      <c r="C4" s="46"/>
      <c r="D4" s="46"/>
      <c r="E4" s="46"/>
      <c r="F4" s="46"/>
    </row>
    <row r="5" spans="2:7" x14ac:dyDescent="0.25">
      <c r="B5" s="65" t="s">
        <v>43</v>
      </c>
      <c r="C5" s="65"/>
      <c r="D5" s="65"/>
      <c r="E5" s="65"/>
      <c r="F5" s="65"/>
    </row>
    <row r="6" spans="2:7" x14ac:dyDescent="0.25">
      <c r="B6" s="64" t="s">
        <v>33</v>
      </c>
      <c r="C6" s="64"/>
      <c r="D6" s="64"/>
      <c r="E6" s="64"/>
      <c r="F6" s="64"/>
    </row>
    <row r="7" spans="2:7" x14ac:dyDescent="0.25">
      <c r="B7" t="s">
        <v>44</v>
      </c>
    </row>
    <row r="8" spans="2:7" x14ac:dyDescent="0.25">
      <c r="B8" s="66" t="s">
        <v>45</v>
      </c>
      <c r="C8" s="66"/>
      <c r="D8" s="66"/>
      <c r="E8" s="66"/>
      <c r="F8" s="66"/>
    </row>
    <row r="9" spans="2:7" ht="15.75" thickBot="1" x14ac:dyDescent="0.3">
      <c r="B9" s="1"/>
      <c r="C9" s="1"/>
      <c r="D9" s="1"/>
      <c r="E9" s="1"/>
      <c r="F9" s="1"/>
    </row>
    <row r="10" spans="2:7" ht="15.75" x14ac:dyDescent="0.25">
      <c r="B10" s="33" t="s">
        <v>0</v>
      </c>
      <c r="C10" s="26"/>
      <c r="D10" s="2"/>
      <c r="E10" s="2"/>
      <c r="F10" s="47"/>
      <c r="G10" s="48"/>
    </row>
    <row r="11" spans="2:7" x14ac:dyDescent="0.25">
      <c r="B11" s="3"/>
      <c r="C11" s="4"/>
      <c r="D11" s="4"/>
      <c r="E11" s="4"/>
      <c r="F11" s="4"/>
      <c r="G11" s="49"/>
    </row>
    <row r="12" spans="2:7" x14ac:dyDescent="0.25">
      <c r="B12" s="5" t="s">
        <v>34</v>
      </c>
      <c r="C12" s="27"/>
      <c r="D12" s="6"/>
      <c r="E12" s="6"/>
      <c r="F12" s="36"/>
      <c r="G12" s="50" t="s">
        <v>21</v>
      </c>
    </row>
    <row r="13" spans="2:7" x14ac:dyDescent="0.25">
      <c r="B13" s="13" t="s">
        <v>7</v>
      </c>
      <c r="C13" s="28"/>
      <c r="D13" s="7"/>
      <c r="E13" s="7"/>
      <c r="F13" s="7">
        <v>5</v>
      </c>
      <c r="G13" s="51"/>
    </row>
    <row r="14" spans="2:7" x14ac:dyDescent="0.25">
      <c r="B14" s="13" t="s">
        <v>8</v>
      </c>
      <c r="C14" s="28"/>
      <c r="D14" s="7"/>
      <c r="E14" s="7"/>
      <c r="F14" s="7">
        <v>10</v>
      </c>
      <c r="G14" s="51"/>
    </row>
    <row r="15" spans="2:7" x14ac:dyDescent="0.25">
      <c r="B15" s="13" t="s">
        <v>9</v>
      </c>
      <c r="C15" s="28"/>
      <c r="D15" s="7"/>
      <c r="E15" s="7"/>
      <c r="F15" s="7">
        <v>20</v>
      </c>
      <c r="G15" s="51"/>
    </row>
    <row r="16" spans="2:7" x14ac:dyDescent="0.25">
      <c r="B16" s="8"/>
      <c r="C16" s="29"/>
      <c r="D16" s="4"/>
      <c r="E16" s="15" t="s">
        <v>1</v>
      </c>
      <c r="F16" s="37">
        <f>SUM(F13:F15)</f>
        <v>35</v>
      </c>
      <c r="G16" s="51"/>
    </row>
    <row r="17" spans="2:10" x14ac:dyDescent="0.25">
      <c r="B17" s="3" t="s">
        <v>35</v>
      </c>
      <c r="C17" s="15"/>
      <c r="D17" s="4"/>
      <c r="E17" s="4"/>
      <c r="F17" s="7"/>
      <c r="G17" s="50" t="s">
        <v>22</v>
      </c>
    </row>
    <row r="18" spans="2:10" x14ac:dyDescent="0.25">
      <c r="B18" s="14" t="s">
        <v>10</v>
      </c>
      <c r="C18" s="30"/>
      <c r="D18" s="10"/>
      <c r="E18" s="9"/>
      <c r="F18" s="7">
        <v>20</v>
      </c>
      <c r="G18" s="51"/>
    </row>
    <row r="19" spans="2:10" x14ac:dyDescent="0.25">
      <c r="B19" s="14" t="s">
        <v>11</v>
      </c>
      <c r="C19" s="30"/>
      <c r="D19" s="10"/>
      <c r="E19" s="9"/>
      <c r="F19" s="7">
        <v>15</v>
      </c>
      <c r="G19" s="51"/>
    </row>
    <row r="20" spans="2:10" x14ac:dyDescent="0.25">
      <c r="B20" s="14" t="s">
        <v>12</v>
      </c>
      <c r="C20" s="30"/>
      <c r="D20" s="10"/>
      <c r="E20" s="9"/>
      <c r="F20" s="7">
        <v>20</v>
      </c>
      <c r="G20" s="51"/>
    </row>
    <row r="21" spans="2:10" x14ac:dyDescent="0.25">
      <c r="B21" s="3"/>
      <c r="C21" s="4"/>
      <c r="D21" s="15"/>
      <c r="E21" s="15" t="s">
        <v>1</v>
      </c>
      <c r="F21" s="37">
        <f>SUM(F18:F20)</f>
        <v>55</v>
      </c>
      <c r="G21" s="51"/>
    </row>
    <row r="22" spans="2:10" x14ac:dyDescent="0.25">
      <c r="B22" s="3" t="s">
        <v>36</v>
      </c>
      <c r="C22" s="15"/>
      <c r="D22" s="4"/>
      <c r="E22" s="4"/>
      <c r="F22" s="4"/>
      <c r="G22" s="50" t="s">
        <v>23</v>
      </c>
    </row>
    <row r="23" spans="2:10" x14ac:dyDescent="0.25">
      <c r="B23" s="16" t="s">
        <v>13</v>
      </c>
      <c r="C23" s="31"/>
      <c r="D23" s="11"/>
      <c r="E23" s="7"/>
      <c r="F23" s="7">
        <v>4</v>
      </c>
      <c r="G23" s="51"/>
    </row>
    <row r="24" spans="2:10" x14ac:dyDescent="0.25">
      <c r="B24" s="16" t="s">
        <v>14</v>
      </c>
      <c r="C24" s="31"/>
      <c r="D24" s="11"/>
      <c r="E24" s="7"/>
      <c r="F24" s="7">
        <v>4</v>
      </c>
      <c r="G24" s="51"/>
    </row>
    <row r="25" spans="2:10" x14ac:dyDescent="0.25">
      <c r="B25" s="16" t="s">
        <v>15</v>
      </c>
      <c r="C25" s="31"/>
      <c r="D25" s="11"/>
      <c r="E25" s="7"/>
      <c r="F25" s="7">
        <v>2</v>
      </c>
      <c r="G25" s="51"/>
    </row>
    <row r="26" spans="2:10" x14ac:dyDescent="0.25">
      <c r="B26" s="3"/>
      <c r="C26" s="4"/>
      <c r="D26" s="4"/>
      <c r="E26" s="15" t="s">
        <v>1</v>
      </c>
      <c r="F26" s="37">
        <f>SUM(F23:F25)</f>
        <v>10</v>
      </c>
      <c r="G26" s="51"/>
    </row>
    <row r="27" spans="2:10" x14ac:dyDescent="0.25">
      <c r="B27" s="3"/>
      <c r="C27" s="4"/>
      <c r="D27" s="4"/>
      <c r="E27" s="4"/>
      <c r="F27" s="4"/>
      <c r="G27" s="51"/>
    </row>
    <row r="28" spans="2:10" ht="15.75" thickBot="1" x14ac:dyDescent="0.3">
      <c r="B28" s="17" t="s">
        <v>37</v>
      </c>
      <c r="C28" s="18"/>
      <c r="D28" s="18"/>
      <c r="E28" s="18"/>
      <c r="F28" s="38">
        <f>F26+F21+F16</f>
        <v>100</v>
      </c>
      <c r="G28" s="50" t="s">
        <v>24</v>
      </c>
    </row>
    <row r="29" spans="2:10" x14ac:dyDescent="0.25">
      <c r="B29" s="19"/>
      <c r="C29" s="19"/>
      <c r="D29" s="19"/>
      <c r="E29" s="19"/>
      <c r="F29" s="19"/>
      <c r="G29" s="52"/>
    </row>
    <row r="30" spans="2:10" ht="24" customHeight="1" x14ac:dyDescent="0.25">
      <c r="B30" s="20" t="s">
        <v>2</v>
      </c>
      <c r="C30" s="21"/>
      <c r="D30" s="21"/>
      <c r="E30" s="24">
        <v>0.06</v>
      </c>
      <c r="F30" s="39">
        <f>F28*E30</f>
        <v>6</v>
      </c>
      <c r="G30" s="53" t="s">
        <v>25</v>
      </c>
    </row>
    <row r="31" spans="2:10" ht="24" customHeight="1" x14ac:dyDescent="0.25">
      <c r="B31" s="20" t="s">
        <v>3</v>
      </c>
      <c r="C31" s="21"/>
      <c r="D31" s="21"/>
      <c r="E31" s="24">
        <v>0.09</v>
      </c>
      <c r="F31" s="39">
        <f>E31*F28</f>
        <v>9</v>
      </c>
      <c r="G31" s="53" t="s">
        <v>26</v>
      </c>
      <c r="J31" s="60"/>
    </row>
    <row r="32" spans="2:10" ht="24" customHeight="1" x14ac:dyDescent="0.25">
      <c r="B32" s="20" t="s">
        <v>38</v>
      </c>
      <c r="C32" s="21"/>
      <c r="D32" s="21"/>
      <c r="E32" s="23"/>
      <c r="F32" s="40">
        <f>F28+F30+F31</f>
        <v>115</v>
      </c>
      <c r="G32" s="53" t="s">
        <v>27</v>
      </c>
    </row>
    <row r="33" spans="2:10" ht="24" customHeight="1" x14ac:dyDescent="0.25">
      <c r="B33" s="20" t="s">
        <v>17</v>
      </c>
      <c r="C33" s="55"/>
      <c r="D33" s="56" t="s">
        <v>18</v>
      </c>
      <c r="E33" s="24">
        <v>1.4999999999999999E-2</v>
      </c>
      <c r="F33" s="41">
        <f>F32*E33</f>
        <v>1.7249999999999999</v>
      </c>
      <c r="G33" s="53" t="s">
        <v>28</v>
      </c>
    </row>
    <row r="34" spans="2:10" ht="25.5" customHeight="1" x14ac:dyDescent="0.25">
      <c r="B34" s="20" t="s">
        <v>39</v>
      </c>
      <c r="C34" s="55"/>
      <c r="D34" s="55"/>
      <c r="E34" s="23"/>
      <c r="F34" s="40">
        <f>F32+F33</f>
        <v>116.72499999999999</v>
      </c>
      <c r="G34" s="53" t="s">
        <v>29</v>
      </c>
      <c r="J34" s="60"/>
    </row>
    <row r="35" spans="2:10" ht="36" customHeight="1" x14ac:dyDescent="0.25">
      <c r="B35" s="20" t="s">
        <v>4</v>
      </c>
      <c r="C35" s="57" t="s">
        <v>41</v>
      </c>
      <c r="D35" s="57" t="s">
        <v>20</v>
      </c>
      <c r="E35" s="25">
        <f>(0.06)/(1-(0.34+0.1))</f>
        <v>0.10714285714285715</v>
      </c>
      <c r="F35" s="42">
        <f>+ROUND(F34*E35,2)</f>
        <v>12.51</v>
      </c>
      <c r="G35" s="53" t="s">
        <v>30</v>
      </c>
      <c r="J35" s="60"/>
    </row>
    <row r="36" spans="2:10" ht="24" customHeight="1" x14ac:dyDescent="0.25">
      <c r="B36" s="20" t="s">
        <v>46</v>
      </c>
      <c r="C36" s="21"/>
      <c r="D36" s="21"/>
      <c r="E36" s="23"/>
      <c r="F36" s="43">
        <f>F34+F35</f>
        <v>129.23499999999999</v>
      </c>
      <c r="G36" s="53" t="s">
        <v>31</v>
      </c>
    </row>
    <row r="37" spans="2:10" ht="24" customHeight="1" thickBot="1" x14ac:dyDescent="0.3">
      <c r="B37" s="22" t="s">
        <v>5</v>
      </c>
      <c r="C37" s="32"/>
      <c r="D37" s="62" t="s">
        <v>19</v>
      </c>
      <c r="E37" s="62"/>
      <c r="F37" s="44">
        <f>+ROUND((F36/(1-0.005))-F36,2)</f>
        <v>0.65</v>
      </c>
      <c r="G37" s="54" t="s">
        <v>32</v>
      </c>
    </row>
    <row r="38" spans="2:10" ht="24" customHeight="1" thickBot="1" x14ac:dyDescent="0.3">
      <c r="B38" s="34" t="s">
        <v>16</v>
      </c>
      <c r="C38" s="35"/>
      <c r="D38" s="35"/>
      <c r="E38" s="35"/>
      <c r="F38" s="45">
        <f>F36+F37</f>
        <v>129.88499999999999</v>
      </c>
      <c r="G38" s="58" t="s">
        <v>47</v>
      </c>
      <c r="J38" s="60"/>
    </row>
    <row r="39" spans="2:10" x14ac:dyDescent="0.25">
      <c r="B39" s="12"/>
      <c r="C39" s="12"/>
      <c r="D39" s="12"/>
      <c r="E39" s="12"/>
      <c r="F39" s="69" t="s">
        <v>51</v>
      </c>
      <c r="G39" s="69"/>
    </row>
    <row r="40" spans="2:10" ht="40.5" customHeight="1" x14ac:dyDescent="0.25">
      <c r="B40" s="67" t="s">
        <v>42</v>
      </c>
      <c r="C40" s="67"/>
      <c r="D40" s="67"/>
      <c r="E40" s="67"/>
      <c r="F40" s="67"/>
      <c r="J40" s="60"/>
    </row>
    <row r="41" spans="2:10" x14ac:dyDescent="0.25">
      <c r="D41" s="1"/>
      <c r="E41" s="1"/>
      <c r="F41" s="1"/>
    </row>
    <row r="42" spans="2:10" x14ac:dyDescent="0.25">
      <c r="B42" s="12"/>
      <c r="C42" s="12"/>
      <c r="D42" s="1"/>
      <c r="E42" s="1"/>
      <c r="F42" s="1"/>
    </row>
    <row r="43" spans="2:10" x14ac:dyDescent="0.25">
      <c r="B43" s="61" t="s">
        <v>48</v>
      </c>
      <c r="C43" s="61"/>
      <c r="D43" s="61"/>
      <c r="E43" s="61"/>
      <c r="F43" s="61"/>
    </row>
    <row r="44" spans="2:10" x14ac:dyDescent="0.25">
      <c r="B44" s="68" t="s">
        <v>49</v>
      </c>
      <c r="C44" s="68"/>
      <c r="D44" s="68"/>
      <c r="E44" s="68"/>
      <c r="F44" s="68"/>
      <c r="J44" s="60"/>
    </row>
    <row r="45" spans="2:10" x14ac:dyDescent="0.25">
      <c r="B45" s="61" t="s">
        <v>50</v>
      </c>
      <c r="C45" s="61"/>
      <c r="D45" s="61"/>
      <c r="E45" s="61"/>
      <c r="F45" s="61"/>
    </row>
  </sheetData>
  <mergeCells count="10">
    <mergeCell ref="B45:F45"/>
    <mergeCell ref="D37:E37"/>
    <mergeCell ref="B43:F43"/>
    <mergeCell ref="B3:F3"/>
    <mergeCell ref="B6:F6"/>
    <mergeCell ref="B5:F5"/>
    <mergeCell ref="B8:F8"/>
    <mergeCell ref="B40:F40"/>
    <mergeCell ref="B44:F44"/>
    <mergeCell ref="F39:G39"/>
  </mergeCells>
  <pageMargins left="0.70866141732283472" right="0.70866141732283472" top="0.74803149606299213" bottom="0.74803149606299213" header="0.31496062992125984" footer="0.31496062992125984"/>
  <pageSetup scale="7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Hoja1</vt:lpstr>
      <vt:lpstr>Hoja2</vt:lpstr>
      <vt:lpstr>Hoja3</vt:lpstr>
      <vt:lpstr>Hoja1!Área_de_impresión</vt:lpstr>
    </vt:vector>
  </TitlesOfParts>
  <Company>Sony Electronics,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Gutiérrez</dc:creator>
  <cp:lastModifiedBy>Leonides Germano Garcia Delgado</cp:lastModifiedBy>
  <cp:lastPrinted>2013-01-05T08:17:19Z</cp:lastPrinted>
  <dcterms:created xsi:type="dcterms:W3CDTF">2010-04-08T16:58:40Z</dcterms:created>
  <dcterms:modified xsi:type="dcterms:W3CDTF">2014-03-27T18:04:37Z</dcterms:modified>
</cp:coreProperties>
</file>